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ожение №20" sheetId="3" r:id="rId1"/>
  </sheets>
  <calcPr calcId="145621"/>
</workbook>
</file>

<file path=xl/calcChain.xml><?xml version="1.0" encoding="utf-8"?>
<calcChain xmlns="http://schemas.openxmlformats.org/spreadsheetml/2006/main">
  <c r="H22" i="3" l="1"/>
  <c r="M17" i="3"/>
  <c r="D22" i="3" l="1"/>
  <c r="D17" i="3"/>
  <c r="N21" i="3"/>
  <c r="N18" i="3"/>
  <c r="Q27" i="3"/>
  <c r="V27" i="3"/>
  <c r="U27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M24" i="3"/>
  <c r="M19" i="3"/>
  <c r="M18" i="3"/>
  <c r="N24" i="3"/>
  <c r="N17" i="3"/>
  <c r="N23" i="3"/>
  <c r="N22" i="3"/>
  <c r="N20" i="3"/>
  <c r="N19" i="3"/>
  <c r="K41" i="3" l="1"/>
  <c r="I41" i="3"/>
  <c r="P26" i="3"/>
  <c r="J19" i="3"/>
  <c r="J20" i="3"/>
  <c r="J23" i="3"/>
  <c r="J22" i="3"/>
  <c r="J21" i="3"/>
  <c r="J17" i="3" l="1"/>
  <c r="J24" i="3"/>
  <c r="J18" i="3"/>
  <c r="W28" i="3"/>
  <c r="V28" i="3"/>
  <c r="U28" i="3"/>
  <c r="T28" i="3"/>
  <c r="S28" i="3"/>
  <c r="Q28" i="3"/>
  <c r="C27" i="3"/>
  <c r="C28" i="3" s="1"/>
  <c r="B28" i="3" l="1"/>
  <c r="B27" i="3"/>
  <c r="O26" i="3" l="1"/>
  <c r="E26" i="3"/>
  <c r="H26" i="3"/>
  <c r="I26" i="3"/>
  <c r="K26" i="3"/>
  <c r="L26" i="3"/>
  <c r="M26" i="3"/>
  <c r="N26" i="3"/>
  <c r="R26" i="3"/>
  <c r="R28" i="3" s="1"/>
  <c r="S26" i="3"/>
  <c r="T26" i="3"/>
  <c r="U26" i="3"/>
  <c r="V26" i="3"/>
  <c r="W26" i="3"/>
  <c r="X26" i="3"/>
  <c r="Q18" i="3" l="1"/>
  <c r="Q19" i="3"/>
  <c r="Q20" i="3"/>
  <c r="Q21" i="3"/>
  <c r="Q22" i="3"/>
  <c r="Q23" i="3"/>
  <c r="Q24" i="3"/>
  <c r="Q25" i="3"/>
  <c r="Q17" i="3"/>
  <c r="J25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Q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J26" i="3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<sst xmlns="http://schemas.openxmlformats.org/spreadsheetml/2006/main" count="64" uniqueCount="47">
  <si>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</si>
  <si>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</si>
  <si>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</si>
  <si>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</si>
  <si>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</si>
  <si>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</si>
  <si>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</si>
  <si>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</si>
  <si>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</si>
  <si>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</si>
  <si>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</si>
  <si>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</si>
  <si>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</si>
  <si>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</si>
  <si>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</si>
  <si>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</si>
  <si>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</si>
  <si>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</si>
  <si>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</si>
  <si>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</si>
  <si>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</si>
  <si>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</si>
  <si>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</si>
  <si>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</si>
  <si>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</si>
  <si>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</si>
  <si>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</si>
  <si>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</si>
  <si>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</si>
  <si>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</si>
  <si>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</si>
  <si>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</si>
  <si>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</si>
  <si>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</si>
  <si>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</si>
  <si>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</si>
  <si>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</si>
  <si>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</si>
  <si>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</si>
  <si>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</si>
  <si>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 xml:space="preserve">          от                   №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</si>
  <si>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</si>
  <si>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</si>
  <si>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2018 год</t>
  </si>
  <si>
    <t xml:space="preserve">          Приложение № 20</t>
  </si>
  <si>
    <t xml:space="preserve">          Приложение № 16</t>
  </si>
  <si>
    <t>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</si>
</sst>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zoomScale="85" workbookViewId="0">
      <selection activeCell="O23" sqref="O23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56" t="s">
        <v>45</v>
      </c>
      <c r="W1" s="56"/>
      <c r="X1" s="56"/>
    </row>
    <row r="2" spans="1:24" ht="18.75" x14ac:dyDescent="0.3">
      <c r="V2" s="56" t="s">
        <v>38</v>
      </c>
      <c r="W2" s="56"/>
      <c r="X2" s="56"/>
    </row>
    <row r="3" spans="1:24" ht="18.75" x14ac:dyDescent="0.3">
      <c r="V3" s="56" t="s">
        <v>40</v>
      </c>
      <c r="W3" s="56"/>
      <c r="X3" s="56"/>
    </row>
    <row r="5" spans="1:24" ht="18.75" x14ac:dyDescent="0.3">
      <c r="V5" s="56" t="s">
        <v>44</v>
      </c>
      <c r="W5" s="56"/>
      <c r="X5" s="56"/>
    </row>
    <row r="6" spans="1:24" ht="18.75" x14ac:dyDescent="0.3">
      <c r="V6" s="56" t="s">
        <v>38</v>
      </c>
      <c r="W6" s="56"/>
      <c r="X6" s="56"/>
    </row>
    <row r="7" spans="1:24" ht="18.75" x14ac:dyDescent="0.3">
      <c r="V7" s="56" t="s">
        <v>46</v>
      </c>
      <c r="W7" s="56"/>
      <c r="X7" s="56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57" t="s">
        <v>43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 x14ac:dyDescent="0.25">
      <c r="A12" s="48" t="s">
        <v>10</v>
      </c>
      <c r="B12" s="48" t="s">
        <v>21</v>
      </c>
      <c r="C12" s="49" t="s">
        <v>32</v>
      </c>
      <c r="D12" s="48" t="s">
        <v>12</v>
      </c>
      <c r="E12" s="52"/>
      <c r="F12" s="51" t="s">
        <v>22</v>
      </c>
      <c r="G12" s="64" t="s">
        <v>12</v>
      </c>
      <c r="H12" s="65"/>
      <c r="I12" s="65"/>
      <c r="J12" s="65"/>
      <c r="K12" s="65"/>
      <c r="L12" s="65"/>
      <c r="M12" s="65"/>
      <c r="N12" s="65"/>
      <c r="O12" s="66"/>
      <c r="P12" s="67"/>
      <c r="Q12" s="53" t="s">
        <v>28</v>
      </c>
      <c r="R12" s="46" t="s">
        <v>12</v>
      </c>
      <c r="S12" s="46"/>
      <c r="T12" s="46"/>
      <c r="U12" s="46"/>
      <c r="V12" s="58" t="s">
        <v>30</v>
      </c>
      <c r="W12" s="58" t="s">
        <v>31</v>
      </c>
      <c r="X12" s="54" t="s">
        <v>15</v>
      </c>
    </row>
    <row r="13" spans="1:24" s="17" customFormat="1" ht="13.5" customHeight="1" x14ac:dyDescent="0.25">
      <c r="A13" s="48"/>
      <c r="B13" s="48"/>
      <c r="C13" s="51"/>
      <c r="D13" s="52"/>
      <c r="E13" s="52"/>
      <c r="F13" s="51"/>
      <c r="G13" s="68"/>
      <c r="H13" s="69"/>
      <c r="I13" s="69"/>
      <c r="J13" s="69"/>
      <c r="K13" s="69"/>
      <c r="L13" s="69"/>
      <c r="M13" s="69"/>
      <c r="N13" s="69"/>
      <c r="O13" s="70"/>
      <c r="P13" s="71"/>
      <c r="Q13" s="53"/>
      <c r="R13" s="50" t="s">
        <v>11</v>
      </c>
      <c r="S13" s="47"/>
      <c r="T13" s="47"/>
      <c r="U13" s="47"/>
      <c r="V13" s="52"/>
      <c r="W13" s="52"/>
      <c r="X13" s="55"/>
    </row>
    <row r="14" spans="1:24" s="17" customFormat="1" ht="15.75" customHeight="1" x14ac:dyDescent="0.25">
      <c r="A14" s="48"/>
      <c r="B14" s="48"/>
      <c r="C14" s="51"/>
      <c r="D14" s="48" t="s">
        <v>33</v>
      </c>
      <c r="E14" s="50" t="s">
        <v>34</v>
      </c>
      <c r="F14" s="51"/>
      <c r="G14" s="49" t="s">
        <v>23</v>
      </c>
      <c r="H14" s="48" t="s">
        <v>12</v>
      </c>
      <c r="I14" s="52"/>
      <c r="J14" s="49" t="s">
        <v>26</v>
      </c>
      <c r="K14" s="59" t="s">
        <v>12</v>
      </c>
      <c r="L14" s="60"/>
      <c r="M14" s="60"/>
      <c r="N14" s="61"/>
      <c r="O14" s="62"/>
      <c r="P14" s="63"/>
      <c r="Q14" s="53"/>
      <c r="R14" s="50"/>
      <c r="S14" s="19"/>
      <c r="T14" s="50" t="s">
        <v>14</v>
      </c>
      <c r="U14" s="50" t="s">
        <v>13</v>
      </c>
      <c r="V14" s="52"/>
      <c r="W14" s="52"/>
      <c r="X14" s="55"/>
    </row>
    <row r="15" spans="1:24" s="18" customFormat="1" ht="193.5" customHeight="1" x14ac:dyDescent="0.25">
      <c r="A15" s="48"/>
      <c r="B15" s="48"/>
      <c r="C15" s="51"/>
      <c r="D15" s="48"/>
      <c r="E15" s="50"/>
      <c r="F15" s="51"/>
      <c r="G15" s="49"/>
      <c r="H15" s="20" t="s">
        <v>24</v>
      </c>
      <c r="I15" s="20" t="s">
        <v>25</v>
      </c>
      <c r="J15" s="49"/>
      <c r="K15" s="20" t="s">
        <v>27</v>
      </c>
      <c r="L15" s="33" t="s">
        <v>39</v>
      </c>
      <c r="M15" s="39" t="s">
        <v>42</v>
      </c>
      <c r="N15" s="20" t="s">
        <v>29</v>
      </c>
      <c r="O15" s="32" t="s">
        <v>37</v>
      </c>
      <c r="P15" s="38" t="s">
        <v>41</v>
      </c>
      <c r="Q15" s="53"/>
      <c r="R15" s="50"/>
      <c r="S15" s="21" t="s">
        <v>17</v>
      </c>
      <c r="T15" s="50"/>
      <c r="U15" s="50"/>
      <c r="V15" s="52"/>
      <c r="W15" s="52"/>
      <c r="X15" s="55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 x14ac:dyDescent="0.25">
      <c r="A17" s="22" t="s">
        <v>0</v>
      </c>
      <c r="B17" s="23">
        <f>C17+F17+Q17</f>
        <v>77058.75</v>
      </c>
      <c r="C17" s="23">
        <f>D17+E17</f>
        <v>56014.469999999994</v>
      </c>
      <c r="D17" s="23">
        <f>33154.2+135.17</f>
        <v>33289.369999999995</v>
      </c>
      <c r="E17" s="23">
        <v>22725.1</v>
      </c>
      <c r="F17" s="23">
        <f>G17+J17</f>
        <v>19531.48</v>
      </c>
      <c r="G17" s="23">
        <f>H17+I17</f>
        <v>11360.6</v>
      </c>
      <c r="H17" s="23">
        <v>489.2</v>
      </c>
      <c r="I17" s="23">
        <v>10871.4</v>
      </c>
      <c r="J17" s="23">
        <f>K17+L17+M17+N17+O17+P17</f>
        <v>8170.88</v>
      </c>
      <c r="K17" s="23"/>
      <c r="L17" s="23"/>
      <c r="M17" s="23">
        <f>3814.97+747.36</f>
        <v>4562.33</v>
      </c>
      <c r="N17" s="23">
        <f>535.1+2800</f>
        <v>3335.1</v>
      </c>
      <c r="O17" s="23">
        <v>273.45</v>
      </c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 x14ac:dyDescent="0.25">
      <c r="A18" s="22" t="s">
        <v>1</v>
      </c>
      <c r="B18" s="23">
        <f>C18+F18+Q18</f>
        <v>94375.38</v>
      </c>
      <c r="C18" s="23">
        <f t="shared" ref="C18:C27" si="0">D18+E18</f>
        <v>49590</v>
      </c>
      <c r="D18" s="23">
        <v>17431.400000000001</v>
      </c>
      <c r="E18" s="23">
        <v>32158.6</v>
      </c>
      <c r="F18" s="23">
        <f t="shared" ref="F18:F25" si="1">G18+J18</f>
        <v>43831.58</v>
      </c>
      <c r="G18" s="23">
        <f t="shared" ref="G18:G25" si="2">H18+I18</f>
        <v>39387.700000000004</v>
      </c>
      <c r="H18" s="23">
        <v>34322.800000000003</v>
      </c>
      <c r="I18" s="23">
        <v>5064.8999999999996</v>
      </c>
      <c r="J18" s="23">
        <f t="shared" ref="J18:J24" si="3">K18+L18+M18+N18+O18+P18</f>
        <v>4443.88</v>
      </c>
      <c r="K18" s="23"/>
      <c r="L18" s="23"/>
      <c r="M18" s="23">
        <f>2188.38</f>
        <v>2188.38</v>
      </c>
      <c r="N18" s="23">
        <f>322.2+1656.9+276.4</f>
        <v>2255.5</v>
      </c>
      <c r="O18" s="23"/>
      <c r="P18" s="23"/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 x14ac:dyDescent="0.25">
      <c r="A19" s="22" t="s">
        <v>2</v>
      </c>
      <c r="B19" s="23">
        <f t="shared" ref="B19:B25" si="5">C19+F19+Q19</f>
        <v>29651.070000000003</v>
      </c>
      <c r="C19" s="23">
        <f t="shared" si="0"/>
        <v>5685.2000000000007</v>
      </c>
      <c r="D19" s="23">
        <v>833.1</v>
      </c>
      <c r="E19" s="23">
        <v>4852.1000000000004</v>
      </c>
      <c r="F19" s="23">
        <f t="shared" si="1"/>
        <v>23750.170000000002</v>
      </c>
      <c r="G19" s="23">
        <f t="shared" si="2"/>
        <v>21460.7</v>
      </c>
      <c r="H19" s="23">
        <v>20371.5</v>
      </c>
      <c r="I19" s="23">
        <v>1089.2</v>
      </c>
      <c r="J19" s="23">
        <f t="shared" si="3"/>
        <v>2289.4700000000003</v>
      </c>
      <c r="K19" s="23"/>
      <c r="L19" s="23"/>
      <c r="M19" s="23">
        <f>1448.67</f>
        <v>1448.67</v>
      </c>
      <c r="N19" s="23">
        <f>12.3+828.5</f>
        <v>840.8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 x14ac:dyDescent="0.25">
      <c r="A20" s="22" t="s">
        <v>3</v>
      </c>
      <c r="B20" s="23">
        <f t="shared" si="5"/>
        <v>24538.700000000004</v>
      </c>
      <c r="C20" s="23">
        <f t="shared" si="0"/>
        <v>5259.9000000000005</v>
      </c>
      <c r="D20" s="23">
        <v>1033.8</v>
      </c>
      <c r="E20" s="23">
        <v>4226.1000000000004</v>
      </c>
      <c r="F20" s="23">
        <f t="shared" si="1"/>
        <v>19074.400000000001</v>
      </c>
      <c r="G20" s="23">
        <f t="shared" si="2"/>
        <v>18120.5</v>
      </c>
      <c r="H20" s="23">
        <v>16322.9</v>
      </c>
      <c r="I20" s="23">
        <v>1797.6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 x14ac:dyDescent="0.25">
      <c r="A21" s="22" t="s">
        <v>4</v>
      </c>
      <c r="B21" s="23">
        <f t="shared" si="5"/>
        <v>45433.9</v>
      </c>
      <c r="C21" s="23">
        <f t="shared" si="0"/>
        <v>5817.7</v>
      </c>
      <c r="D21" s="23">
        <v>777.5</v>
      </c>
      <c r="E21" s="23">
        <v>5040.2</v>
      </c>
      <c r="F21" s="23">
        <f t="shared" si="1"/>
        <v>39417.800000000003</v>
      </c>
      <c r="G21" s="23">
        <f t="shared" si="2"/>
        <v>17015.5</v>
      </c>
      <c r="H21" s="23">
        <v>16828.7</v>
      </c>
      <c r="I21" s="23">
        <v>186.8</v>
      </c>
      <c r="J21" s="23">
        <f t="shared" si="3"/>
        <v>22402.3</v>
      </c>
      <c r="K21" s="23"/>
      <c r="L21" s="23"/>
      <c r="M21" s="23"/>
      <c r="N21" s="23">
        <f>15+1187.4+276.4</f>
        <v>1478.8000000000002</v>
      </c>
      <c r="O21" s="23"/>
      <c r="P21" s="23">
        <v>20923.5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 x14ac:dyDescent="0.25">
      <c r="A22" s="22" t="s">
        <v>5</v>
      </c>
      <c r="B22" s="23">
        <f t="shared" si="5"/>
        <v>24487</v>
      </c>
      <c r="C22" s="23">
        <f t="shared" si="0"/>
        <v>4203.1000000000004</v>
      </c>
      <c r="D22" s="23">
        <f>952.9+251</f>
        <v>1203.9000000000001</v>
      </c>
      <c r="E22" s="23">
        <v>2999.2</v>
      </c>
      <c r="F22" s="23">
        <f t="shared" si="1"/>
        <v>20081.5</v>
      </c>
      <c r="G22" s="23">
        <f t="shared" si="2"/>
        <v>17680.3</v>
      </c>
      <c r="H22" s="23">
        <f>15766.7+2378.1-1670.9</f>
        <v>16473.899999999998</v>
      </c>
      <c r="I22" s="23">
        <v>1206.4000000000001</v>
      </c>
      <c r="J22" s="23">
        <f t="shared" si="3"/>
        <v>2401.1999999999998</v>
      </c>
      <c r="K22" s="23"/>
      <c r="L22" s="23"/>
      <c r="M22" s="23"/>
      <c r="N22" s="23">
        <f>12.3+718</f>
        <v>730.3</v>
      </c>
      <c r="O22" s="23">
        <v>1670.9</v>
      </c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 x14ac:dyDescent="0.25">
      <c r="A23" s="22" t="s">
        <v>6</v>
      </c>
      <c r="B23" s="23">
        <f t="shared" si="5"/>
        <v>55011.399999999994</v>
      </c>
      <c r="C23" s="23">
        <f t="shared" si="0"/>
        <v>11910.199999999999</v>
      </c>
      <c r="D23" s="23">
        <v>2969.9</v>
      </c>
      <c r="E23" s="23">
        <v>8940.2999999999993</v>
      </c>
      <c r="F23" s="23">
        <f t="shared" si="1"/>
        <v>42327.5</v>
      </c>
      <c r="G23" s="23">
        <f t="shared" si="2"/>
        <v>40296.5</v>
      </c>
      <c r="H23" s="23">
        <v>39231</v>
      </c>
      <c r="I23" s="23">
        <v>1065.5</v>
      </c>
      <c r="J23" s="23">
        <f t="shared" si="3"/>
        <v>2031</v>
      </c>
      <c r="K23" s="23"/>
      <c r="L23" s="23"/>
      <c r="M23" s="23"/>
      <c r="N23" s="23">
        <f>15+2016</f>
        <v>2031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 x14ac:dyDescent="0.25">
      <c r="A24" s="22" t="s">
        <v>7</v>
      </c>
      <c r="B24" s="23">
        <f t="shared" si="5"/>
        <v>79784.570000000007</v>
      </c>
      <c r="C24" s="23">
        <f t="shared" si="0"/>
        <v>12547.5</v>
      </c>
      <c r="D24" s="23">
        <v>3293.7</v>
      </c>
      <c r="E24" s="23">
        <v>9253.7999999999993</v>
      </c>
      <c r="F24" s="23">
        <f t="shared" si="1"/>
        <v>66831.37000000001</v>
      </c>
      <c r="G24" s="23">
        <f t="shared" si="2"/>
        <v>61402.700000000004</v>
      </c>
      <c r="H24" s="23">
        <v>55492.9</v>
      </c>
      <c r="I24" s="23">
        <v>5909.8</v>
      </c>
      <c r="J24" s="23">
        <f t="shared" si="3"/>
        <v>5428.67</v>
      </c>
      <c r="K24" s="23"/>
      <c r="L24" s="23"/>
      <c r="M24" s="23">
        <f>3575.37</f>
        <v>3575.37</v>
      </c>
      <c r="N24" s="23">
        <f>12.3+1541+300</f>
        <v>1853.3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 x14ac:dyDescent="0.25">
      <c r="A26" s="24" t="s">
        <v>8</v>
      </c>
      <c r="B26" s="23">
        <f>C26+F26+Q26</f>
        <v>431340.77</v>
      </c>
      <c r="C26" s="23">
        <f t="shared" si="0"/>
        <v>151028.07</v>
      </c>
      <c r="D26" s="25">
        <f>SUM(D17:D25)</f>
        <v>60832.67</v>
      </c>
      <c r="E26" s="25">
        <f t="shared" ref="E26:X26" si="7">SUM(E17:E25)</f>
        <v>90195.4</v>
      </c>
      <c r="F26" s="25">
        <f t="shared" si="7"/>
        <v>275845.8</v>
      </c>
      <c r="G26" s="25">
        <f t="shared" si="7"/>
        <v>226724.5</v>
      </c>
      <c r="H26" s="25">
        <f t="shared" si="7"/>
        <v>199532.9</v>
      </c>
      <c r="I26" s="25">
        <f t="shared" si="7"/>
        <v>27191.599999999999</v>
      </c>
      <c r="J26" s="25">
        <f t="shared" si="7"/>
        <v>49121.299999999996</v>
      </c>
      <c r="K26" s="25">
        <f t="shared" si="7"/>
        <v>1000</v>
      </c>
      <c r="L26" s="25">
        <f t="shared" si="7"/>
        <v>0</v>
      </c>
      <c r="M26" s="25">
        <f t="shared" si="7"/>
        <v>11774.75</v>
      </c>
      <c r="N26" s="25">
        <f t="shared" si="7"/>
        <v>13478.699999999999</v>
      </c>
      <c r="O26" s="25">
        <f t="shared" si="7"/>
        <v>1944.3500000000001</v>
      </c>
      <c r="P26" s="25">
        <f t="shared" si="7"/>
        <v>20923.5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 x14ac:dyDescent="0.25">
      <c r="A27" s="24" t="s">
        <v>9</v>
      </c>
      <c r="B27" s="23">
        <f>C27+Q27+V27+W27+X27</f>
        <v>1669320.1</v>
      </c>
      <c r="C27" s="23">
        <f t="shared" si="0"/>
        <v>150978.09999999998</v>
      </c>
      <c r="D27" s="40">
        <v>60832.7</v>
      </c>
      <c r="E27" s="40">
        <v>90145.4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1231548.5-D27</f>
        <v>1170715.8</v>
      </c>
      <c r="R27" s="35"/>
      <c r="S27" s="3"/>
      <c r="T27" s="3">
        <v>4160.6000000000004</v>
      </c>
      <c r="U27" s="3">
        <f>2913.2+3071</f>
        <v>5984.2</v>
      </c>
      <c r="V27" s="3">
        <f>371264.7-E27</f>
        <v>281119.30000000005</v>
      </c>
      <c r="W27" s="3">
        <v>1906.8</v>
      </c>
      <c r="X27" s="41">
        <v>64600.1</v>
      </c>
      <c r="Y27" s="8"/>
    </row>
    <row r="28" spans="1:26" s="14" customFormat="1" ht="35.25" customHeight="1" x14ac:dyDescent="0.25">
      <c r="A28" s="26" t="s">
        <v>16</v>
      </c>
      <c r="B28" s="34">
        <f>C28+Q28+V28+W28</f>
        <v>1604720</v>
      </c>
      <c r="C28" s="34">
        <f>C27</f>
        <v>150978.09999999998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1170715.8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5984.2</v>
      </c>
      <c r="V28" s="29">
        <f>V27</f>
        <v>281119.30000000005</v>
      </c>
      <c r="W28" s="29">
        <f>W27</f>
        <v>1906.8</v>
      </c>
      <c r="X28" s="31" t="s">
        <v>18</v>
      </c>
    </row>
    <row r="30" spans="1:26" s="6" customFormat="1" ht="63" customHeight="1" x14ac:dyDescent="0.25">
      <c r="A30" s="44" t="s">
        <v>35</v>
      </c>
      <c r="B30" s="44"/>
      <c r="C30" s="44"/>
      <c r="D30" s="44"/>
      <c r="E30" s="44"/>
      <c r="F30" s="44"/>
      <c r="G30" s="44"/>
      <c r="H30" s="4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6" s="6" customFormat="1" x14ac:dyDescent="0.25">
      <c r="A31" s="5" t="s">
        <v>36</v>
      </c>
      <c r="I31" s="37"/>
      <c r="K31" s="37"/>
    </row>
    <row r="32" spans="1:26" x14ac:dyDescent="0.25">
      <c r="H32" s="6"/>
      <c r="I32" s="42">
        <f>I17+P17</f>
        <v>10871.4</v>
      </c>
      <c r="J32" s="43">
        <v>16484.97</v>
      </c>
      <c r="K32" s="42">
        <f>I32+J32</f>
        <v>27356.370000000003</v>
      </c>
      <c r="L32" s="43"/>
      <c r="M32" s="43"/>
    </row>
    <row r="33" spans="3:16" x14ac:dyDescent="0.25">
      <c r="H33" s="6"/>
      <c r="I33" s="42">
        <f t="shared" ref="I33:I40" si="9">I18+P18</f>
        <v>5064.8999999999996</v>
      </c>
      <c r="J33" s="43"/>
      <c r="K33" s="42">
        <f t="shared" ref="K33:K40" si="10">I33+J33</f>
        <v>5064.8999999999996</v>
      </c>
      <c r="L33" s="43"/>
      <c r="M33" s="43"/>
    </row>
    <row r="34" spans="3:16" x14ac:dyDescent="0.25">
      <c r="H34" s="6"/>
      <c r="I34" s="42">
        <f t="shared" si="9"/>
        <v>1089.2</v>
      </c>
      <c r="J34" s="43"/>
      <c r="K34" s="42">
        <f t="shared" si="10"/>
        <v>1089.2</v>
      </c>
      <c r="L34" s="43"/>
      <c r="M34" s="43"/>
    </row>
    <row r="35" spans="3:16" x14ac:dyDescent="0.25">
      <c r="H35" s="6"/>
      <c r="I35" s="42">
        <f t="shared" si="9"/>
        <v>1797.6</v>
      </c>
      <c r="J35" s="43"/>
      <c r="K35" s="42">
        <f t="shared" si="10"/>
        <v>1797.6</v>
      </c>
      <c r="L35" s="42"/>
      <c r="M35" s="42"/>
      <c r="N35" s="8"/>
      <c r="O35" s="8"/>
      <c r="P35" s="8"/>
    </row>
    <row r="36" spans="3:16" x14ac:dyDescent="0.25">
      <c r="C36" s="8"/>
      <c r="H36" s="6"/>
      <c r="I36" s="42">
        <f t="shared" si="9"/>
        <v>21110.3</v>
      </c>
      <c r="J36" s="43"/>
      <c r="K36" s="42">
        <f t="shared" si="10"/>
        <v>21110.3</v>
      </c>
      <c r="L36" s="43"/>
      <c r="M36" s="43"/>
    </row>
    <row r="37" spans="3:16" x14ac:dyDescent="0.25">
      <c r="H37" s="6"/>
      <c r="I37" s="42">
        <f t="shared" si="9"/>
        <v>1206.4000000000001</v>
      </c>
      <c r="J37" s="43"/>
      <c r="K37" s="42">
        <f t="shared" si="10"/>
        <v>1206.4000000000001</v>
      </c>
      <c r="L37" s="43"/>
      <c r="M37" s="43"/>
    </row>
    <row r="38" spans="3:16" x14ac:dyDescent="0.25">
      <c r="H38" s="6"/>
      <c r="I38" s="42">
        <f t="shared" si="9"/>
        <v>1065.5</v>
      </c>
      <c r="J38" s="43"/>
      <c r="K38" s="42">
        <f t="shared" si="10"/>
        <v>1065.5</v>
      </c>
      <c r="L38" s="43"/>
      <c r="M38" s="43"/>
    </row>
    <row r="39" spans="3:16" x14ac:dyDescent="0.25">
      <c r="H39" s="6"/>
      <c r="I39" s="42">
        <f t="shared" si="9"/>
        <v>5909.8</v>
      </c>
      <c r="J39" s="43"/>
      <c r="K39" s="42">
        <f t="shared" si="10"/>
        <v>5909.8</v>
      </c>
      <c r="L39" s="43"/>
      <c r="M39" s="43"/>
    </row>
    <row r="40" spans="3:16" x14ac:dyDescent="0.25">
      <c r="H40" s="6"/>
      <c r="I40" s="42">
        <f t="shared" si="9"/>
        <v>0</v>
      </c>
      <c r="J40" s="42"/>
      <c r="K40" s="42">
        <f t="shared" si="10"/>
        <v>0</v>
      </c>
      <c r="L40" s="43"/>
      <c r="M40" s="43"/>
    </row>
    <row r="41" spans="3:16" x14ac:dyDescent="0.25">
      <c r="H41" s="6"/>
      <c r="I41" s="42">
        <f>SUM(I32:I40)</f>
        <v>48115.1</v>
      </c>
      <c r="J41" s="42">
        <f t="shared" ref="J41:K41" si="11">SUM(J32:J40)</f>
        <v>16484.97</v>
      </c>
      <c r="K41" s="42">
        <f t="shared" si="11"/>
        <v>64600.07</v>
      </c>
      <c r="L41" s="43"/>
      <c r="M41" s="43"/>
    </row>
    <row r="42" spans="3:16" x14ac:dyDescent="0.25">
      <c r="I42" s="43"/>
      <c r="J42" s="43"/>
      <c r="K42" s="43"/>
      <c r="L42" s="43"/>
      <c r="M42" s="43"/>
    </row>
    <row r="43" spans="3:16" x14ac:dyDescent="0.25">
      <c r="I43" s="43"/>
      <c r="J43" s="43"/>
      <c r="K43" s="43"/>
      <c r="L43" s="43"/>
      <c r="M43" s="43"/>
    </row>
    <row r="44" spans="3:16" x14ac:dyDescent="0.25">
      <c r="I44" s="43"/>
      <c r="J44" s="43"/>
      <c r="K44" s="43"/>
      <c r="L44" s="43"/>
      <c r="M44" s="43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2016-10-24T10:30:15Z</cp:lastPrinted>
  <dcterms:created xsi:type="dcterms:W3CDTF">1996-10-08T23:32:33Z</dcterms:created>
  <dcterms:modified xsi:type="dcterms:W3CDTF">2017-04-24T14:39:10Z</dcterms:modified>
</cp:coreProperties>
</file>